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Revision/Revision exp/From Luca Madaro/source/"/>
    </mc:Choice>
  </mc:AlternateContent>
  <xr:revisionPtr revIDLastSave="2" documentId="13_ncr:1_{25D0A848-66B3-EF44-80B4-65A237AB004A}" xr6:coauthVersionLast="47" xr6:coauthVersionMax="47" xr10:uidLastSave="{77EEAC32-2C93-6F4C-82FA-ECB92A700153}"/>
  <bookViews>
    <workbookView xWindow="2780" yWindow="1140" windowWidth="20280" windowHeight="14800" tabRatio="500" xr2:uid="{00000000-000D-0000-FFFF-FFFF00000000}"/>
  </bookViews>
  <sheets>
    <sheet name="Ppargc1a WT KO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" i="2" l="1"/>
  <c r="O7" i="2" s="1"/>
  <c r="I7" i="2"/>
  <c r="F7" i="2"/>
  <c r="N7" i="2" s="1"/>
  <c r="E7" i="2"/>
  <c r="J6" i="2"/>
  <c r="O6" i="2" s="1"/>
  <c r="I6" i="2"/>
  <c r="F6" i="2"/>
  <c r="N6" i="2" s="1"/>
  <c r="E6" i="2"/>
  <c r="J5" i="2"/>
  <c r="O5" i="2" s="1"/>
  <c r="I5" i="2"/>
  <c r="F5" i="2"/>
  <c r="N5" i="2" s="1"/>
  <c r="E5" i="2"/>
  <c r="J4" i="2"/>
  <c r="O4" i="2" s="1"/>
  <c r="I4" i="2"/>
  <c r="F4" i="2"/>
  <c r="N4" i="2" s="1"/>
  <c r="E4" i="2"/>
  <c r="O3" i="2"/>
  <c r="J3" i="2"/>
  <c r="I3" i="2"/>
  <c r="F3" i="2"/>
  <c r="N3" i="2" s="1"/>
  <c r="E3" i="2"/>
  <c r="K3" i="2" s="1"/>
  <c r="J2" i="2"/>
  <c r="O2" i="2" s="1"/>
  <c r="I2" i="2"/>
  <c r="F2" i="2"/>
  <c r="N2" i="2" s="1"/>
  <c r="E2" i="2"/>
  <c r="K4" i="2" l="1"/>
  <c r="K6" i="2"/>
  <c r="K7" i="2"/>
  <c r="P2" i="2"/>
  <c r="Q2" i="2" s="1"/>
  <c r="P4" i="2"/>
  <c r="Q4" i="2" s="1"/>
  <c r="P3" i="2"/>
  <c r="Q3" i="2" s="1"/>
  <c r="K5" i="2"/>
  <c r="L5" i="2" s="1"/>
  <c r="K2" i="2"/>
  <c r="L7" i="2" s="1"/>
  <c r="P5" i="2"/>
  <c r="Q5" i="2" s="1"/>
  <c r="P6" i="2"/>
  <c r="Q6" i="2" s="1"/>
  <c r="P7" i="2"/>
  <c r="Q7" i="2" s="1"/>
  <c r="L4" i="2" l="1"/>
  <c r="L2" i="2"/>
  <c r="L6" i="2"/>
  <c r="R6" i="2" s="1"/>
  <c r="T6" i="2" s="1"/>
  <c r="L3" i="2"/>
  <c r="S3" i="2" s="1"/>
  <c r="U3" i="2" s="1"/>
  <c r="M2" i="2"/>
  <c r="R2" i="2"/>
  <c r="T2" i="2" s="1"/>
  <c r="S2" i="2"/>
  <c r="U2" i="2" s="1"/>
  <c r="M6" i="2"/>
  <c r="M7" i="2"/>
  <c r="S7" i="2"/>
  <c r="U7" i="2" s="1"/>
  <c r="R7" i="2"/>
  <c r="T7" i="2" s="1"/>
  <c r="W7" i="2" s="1"/>
  <c r="R5" i="2"/>
  <c r="T5" i="2" s="1"/>
  <c r="M5" i="2"/>
  <c r="S5" i="2"/>
  <c r="U5" i="2" s="1"/>
  <c r="S4" i="2"/>
  <c r="U4" i="2" s="1"/>
  <c r="R4" i="2"/>
  <c r="T4" i="2" s="1"/>
  <c r="M4" i="2"/>
  <c r="V4" i="2" s="1"/>
  <c r="M3" i="2" l="1"/>
  <c r="W6" i="2"/>
  <c r="R3" i="2"/>
  <c r="T3" i="2" s="1"/>
  <c r="S6" i="2"/>
  <c r="U6" i="2" s="1"/>
  <c r="V6" i="2" s="1"/>
  <c r="W3" i="2"/>
  <c r="W2" i="2"/>
  <c r="W4" i="2"/>
  <c r="V7" i="2"/>
  <c r="V5" i="2"/>
  <c r="W5" i="2"/>
  <c r="V3" i="2"/>
  <c r="V2" i="2"/>
</calcChain>
</file>

<file path=xl/sharedStrings.xml><?xml version="1.0" encoding="utf-8"?>
<sst xmlns="http://schemas.openxmlformats.org/spreadsheetml/2006/main" count="30" uniqueCount="28">
  <si>
    <t>GENE</t>
  </si>
  <si>
    <t>SAMPLE</t>
  </si>
  <si>
    <t>Cm</t>
  </si>
  <si>
    <t>SD</t>
  </si>
  <si>
    <t>Cmimp</t>
  </si>
  <si>
    <t>SD-imp</t>
  </si>
  <si>
    <t>Ct-Cimp</t>
  </si>
  <si>
    <t>ddCt</t>
  </si>
  <si>
    <t>rel amplif</t>
  </si>
  <si>
    <t>(s1)2</t>
  </si>
  <si>
    <t>(s2)2</t>
  </si>
  <si>
    <t>s1+s2</t>
  </si>
  <si>
    <t>SDmedia</t>
  </si>
  <si>
    <t>ddCt-SD</t>
  </si>
  <si>
    <t>ddCt+SD</t>
  </si>
  <si>
    <t>lim sup</t>
  </si>
  <si>
    <t>lim inf</t>
  </si>
  <si>
    <t>SD inf</t>
  </si>
  <si>
    <t>SD sup</t>
  </si>
  <si>
    <t>GENE1</t>
  </si>
  <si>
    <t>NORM</t>
  </si>
  <si>
    <t>c2c12 wt 1</t>
  </si>
  <si>
    <t>c2c12 wt 2</t>
  </si>
  <si>
    <t>c2c12 wt 3</t>
  </si>
  <si>
    <t>c2c12 ko 1</t>
  </si>
  <si>
    <t>c2c12 ko 2</t>
  </si>
  <si>
    <t>c2c12 ko 3</t>
  </si>
  <si>
    <t>Ppargc1a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</si>
</sst>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Verdana"/>
    </font>
    <font>
      <b/>
      <sz val="10"/>
      <color indexed="10"/>
      <name val="Verdana"/>
      <family val="2"/>
    </font>
    <font>
      <sz val="10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2" fontId="2" fillId="0" borderId="1" xfId="0" applyNumberFormat="1" applyFont="1" applyBorder="1" applyAlignment="1" applyProtection="1">
      <alignment horizontal="center"/>
      <protection hidden="1"/>
    </xf>
    <xf numFmtId="164" fontId="0" fillId="0" borderId="0" xfId="0" applyNumberFormat="1"/>
    <xf numFmtId="0" fontId="2" fillId="0" borderId="0" xfId="0" applyFont="1"/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1509831D-0B14-7549-A001-88F8622134C6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E05F018F-BA66-5744-A316-F011BB524FD8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9132438C-4FBA-B54C-957F-51D056B8602A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CF7F644A-5F13-A74F-8F86-859E36DA73AD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id="{83C259EA-382F-5241-B492-AA07DA21A514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954CBE12-DA4C-5447-B537-53D0798E4415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404A8E33-0D43-7449-B61D-D368176F5589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08E0A0D2-AB7A-B949-880C-5E4E36550263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0A531BB2-3C21-FB49-89F4-5517EA1B9AFB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E3420C9C-C325-024A-8CCC-34400EC22B29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3E01F5E5-CCD3-5B49-B168-42345775EF75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4" name="CasellaDiTesto 13">
          <a:extLst>
            <a:ext uri="{FF2B5EF4-FFF2-40B4-BE49-F238E27FC236}">
              <a16:creationId xmlns:a16="http://schemas.microsoft.com/office/drawing/2014/main" id="{49DFF353-77D8-EE42-8DB3-773381264551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981ACC86-3CD6-4F4F-BFA2-7986115AA29C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C29CD2DE-CC5F-A041-8FE3-D53F8B915977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7" name="CasellaDiTesto 16">
          <a:extLst>
            <a:ext uri="{FF2B5EF4-FFF2-40B4-BE49-F238E27FC236}">
              <a16:creationId xmlns:a16="http://schemas.microsoft.com/office/drawing/2014/main" id="{965EF6F0-76E4-9949-9343-81FB76663770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3735</xdr:rowOff>
    </xdr:from>
    <xdr:ext cx="184666" cy="261610"/>
    <xdr:sp macro="" textlink="">
      <xdr:nvSpPr>
        <xdr:cNvPr id="18" name="CasellaDiTesto 17">
          <a:extLst>
            <a:ext uri="{FF2B5EF4-FFF2-40B4-BE49-F238E27FC236}">
              <a16:creationId xmlns:a16="http://schemas.microsoft.com/office/drawing/2014/main" id="{4CBDC988-CE81-4E40-BDF5-D8777378B39B}"/>
            </a:ext>
          </a:extLst>
        </xdr:cNvPr>
        <xdr:cNvSpPr txBox="1"/>
      </xdr:nvSpPr>
      <xdr:spPr>
        <a:xfrm>
          <a:off x="14508630" y="373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4A42CF21-E5AA-E645-860A-E8FB2B19C686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BEFB1190-99D0-6840-855A-894E2F3B80E4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1" name="CasellaDiTesto 20">
          <a:extLst>
            <a:ext uri="{FF2B5EF4-FFF2-40B4-BE49-F238E27FC236}">
              <a16:creationId xmlns:a16="http://schemas.microsoft.com/office/drawing/2014/main" id="{75B4B6D2-3DC4-0942-93FA-D17F26EE6F61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2" name="CasellaDiTesto 21">
          <a:extLst>
            <a:ext uri="{FF2B5EF4-FFF2-40B4-BE49-F238E27FC236}">
              <a16:creationId xmlns:a16="http://schemas.microsoft.com/office/drawing/2014/main" id="{748A9363-0FCA-944E-B839-7FFEED301990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3" name="CasellaDiTesto 22">
          <a:extLst>
            <a:ext uri="{FF2B5EF4-FFF2-40B4-BE49-F238E27FC236}">
              <a16:creationId xmlns:a16="http://schemas.microsoft.com/office/drawing/2014/main" id="{3F26660A-58BB-3F43-8514-C7D090D5B892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4" name="CasellaDiTesto 23">
          <a:extLst>
            <a:ext uri="{FF2B5EF4-FFF2-40B4-BE49-F238E27FC236}">
              <a16:creationId xmlns:a16="http://schemas.microsoft.com/office/drawing/2014/main" id="{A9E5A6F2-B1BD-FA43-9B97-6D5A80635C2A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5" name="CasellaDiTesto 24">
          <a:extLst>
            <a:ext uri="{FF2B5EF4-FFF2-40B4-BE49-F238E27FC236}">
              <a16:creationId xmlns:a16="http://schemas.microsoft.com/office/drawing/2014/main" id="{23E1BEFD-2F5E-2341-9ED2-508DA2E91C3B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6" name="CasellaDiTesto 25">
          <a:extLst>
            <a:ext uri="{FF2B5EF4-FFF2-40B4-BE49-F238E27FC236}">
              <a16:creationId xmlns:a16="http://schemas.microsoft.com/office/drawing/2014/main" id="{DA2C48E7-37C7-D949-AC76-AB2BE67551EE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7" name="CasellaDiTesto 26">
          <a:extLst>
            <a:ext uri="{FF2B5EF4-FFF2-40B4-BE49-F238E27FC236}">
              <a16:creationId xmlns:a16="http://schemas.microsoft.com/office/drawing/2014/main" id="{C1F7011C-39C0-914E-992A-5F076BC8BF32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8" name="CasellaDiTesto 27">
          <a:extLst>
            <a:ext uri="{FF2B5EF4-FFF2-40B4-BE49-F238E27FC236}">
              <a16:creationId xmlns:a16="http://schemas.microsoft.com/office/drawing/2014/main" id="{1F8D1755-BBEA-1C43-B0C2-B495A1C18BC2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29" name="CasellaDiTesto 28">
          <a:extLst>
            <a:ext uri="{FF2B5EF4-FFF2-40B4-BE49-F238E27FC236}">
              <a16:creationId xmlns:a16="http://schemas.microsoft.com/office/drawing/2014/main" id="{4EF6FDCF-C90E-F043-8599-F5A3819AB15E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30" name="CasellaDiTesto 29">
          <a:extLst>
            <a:ext uri="{FF2B5EF4-FFF2-40B4-BE49-F238E27FC236}">
              <a16:creationId xmlns:a16="http://schemas.microsoft.com/office/drawing/2014/main" id="{EA7BDDE6-6F6D-F14B-AE31-C4C6AD72C571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31" name="CasellaDiTesto 30">
          <a:extLst>
            <a:ext uri="{FF2B5EF4-FFF2-40B4-BE49-F238E27FC236}">
              <a16:creationId xmlns:a16="http://schemas.microsoft.com/office/drawing/2014/main" id="{10C50631-6060-CC41-8D8E-2A021F3C176D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32" name="CasellaDiTesto 31">
          <a:extLst>
            <a:ext uri="{FF2B5EF4-FFF2-40B4-BE49-F238E27FC236}">
              <a16:creationId xmlns:a16="http://schemas.microsoft.com/office/drawing/2014/main" id="{E9D9B840-5CFC-FE48-ADCA-44C205D4E3A5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33" name="CasellaDiTesto 32">
          <a:extLst>
            <a:ext uri="{FF2B5EF4-FFF2-40B4-BE49-F238E27FC236}">
              <a16:creationId xmlns:a16="http://schemas.microsoft.com/office/drawing/2014/main" id="{C654D042-AA03-D543-9C06-D41295533308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1494</xdr:rowOff>
    </xdr:from>
    <xdr:ext cx="184666" cy="261610"/>
    <xdr:sp macro="" textlink="">
      <xdr:nvSpPr>
        <xdr:cNvPr id="34" name="CasellaDiTesto 33">
          <a:extLst>
            <a:ext uri="{FF2B5EF4-FFF2-40B4-BE49-F238E27FC236}">
              <a16:creationId xmlns:a16="http://schemas.microsoft.com/office/drawing/2014/main" id="{38757D69-B0D5-5D40-AFD5-9B332A4D9964}"/>
            </a:ext>
          </a:extLst>
        </xdr:cNvPr>
        <xdr:cNvSpPr txBox="1"/>
      </xdr:nvSpPr>
      <xdr:spPr>
        <a:xfrm>
          <a:off x="14508630" y="1494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35" name="CasellaDiTesto 34">
          <a:extLst>
            <a:ext uri="{FF2B5EF4-FFF2-40B4-BE49-F238E27FC236}">
              <a16:creationId xmlns:a16="http://schemas.microsoft.com/office/drawing/2014/main" id="{687763E3-F324-CA4A-90C5-EA500C0F704F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36" name="CasellaDiTesto 35">
          <a:extLst>
            <a:ext uri="{FF2B5EF4-FFF2-40B4-BE49-F238E27FC236}">
              <a16:creationId xmlns:a16="http://schemas.microsoft.com/office/drawing/2014/main" id="{A16041E8-B778-0941-82B5-1C72990BB67F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37" name="CasellaDiTesto 36">
          <a:extLst>
            <a:ext uri="{FF2B5EF4-FFF2-40B4-BE49-F238E27FC236}">
              <a16:creationId xmlns:a16="http://schemas.microsoft.com/office/drawing/2014/main" id="{DE8BD3BA-D9FA-F84D-B9E4-8A19E3A8E876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38" name="CasellaDiTesto 37">
          <a:extLst>
            <a:ext uri="{FF2B5EF4-FFF2-40B4-BE49-F238E27FC236}">
              <a16:creationId xmlns:a16="http://schemas.microsoft.com/office/drawing/2014/main" id="{36E3DB36-EEB8-EA49-B571-78EE144EF9FA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39" name="CasellaDiTesto 38">
          <a:extLst>
            <a:ext uri="{FF2B5EF4-FFF2-40B4-BE49-F238E27FC236}">
              <a16:creationId xmlns:a16="http://schemas.microsoft.com/office/drawing/2014/main" id="{15D20142-3D5B-DD4C-8D1E-CE277B125252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0" name="CasellaDiTesto 39">
          <a:extLst>
            <a:ext uri="{FF2B5EF4-FFF2-40B4-BE49-F238E27FC236}">
              <a16:creationId xmlns:a16="http://schemas.microsoft.com/office/drawing/2014/main" id="{17E4A3F5-33AA-5C4F-ABDF-4E477DA3B70E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1" name="CasellaDiTesto 40">
          <a:extLst>
            <a:ext uri="{FF2B5EF4-FFF2-40B4-BE49-F238E27FC236}">
              <a16:creationId xmlns:a16="http://schemas.microsoft.com/office/drawing/2014/main" id="{84AA588E-4C6E-A743-9327-308F47D546DA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2" name="CasellaDiTesto 41">
          <a:extLst>
            <a:ext uri="{FF2B5EF4-FFF2-40B4-BE49-F238E27FC236}">
              <a16:creationId xmlns:a16="http://schemas.microsoft.com/office/drawing/2014/main" id="{84632D10-4654-B846-B193-26C86FFEB849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3" name="CasellaDiTesto 42">
          <a:extLst>
            <a:ext uri="{FF2B5EF4-FFF2-40B4-BE49-F238E27FC236}">
              <a16:creationId xmlns:a16="http://schemas.microsoft.com/office/drawing/2014/main" id="{9A65CA6D-E54D-164D-A9BD-036DCF712B0D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4" name="CasellaDiTesto 43">
          <a:extLst>
            <a:ext uri="{FF2B5EF4-FFF2-40B4-BE49-F238E27FC236}">
              <a16:creationId xmlns:a16="http://schemas.microsoft.com/office/drawing/2014/main" id="{05F8E640-03AA-E84E-BCF9-5193D6C73D84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5" name="CasellaDiTesto 44">
          <a:extLst>
            <a:ext uri="{FF2B5EF4-FFF2-40B4-BE49-F238E27FC236}">
              <a16:creationId xmlns:a16="http://schemas.microsoft.com/office/drawing/2014/main" id="{0C16DD18-2A09-FB4C-9B6B-8EFA1F7132C2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6" name="CasellaDiTesto 45">
          <a:extLst>
            <a:ext uri="{FF2B5EF4-FFF2-40B4-BE49-F238E27FC236}">
              <a16:creationId xmlns:a16="http://schemas.microsoft.com/office/drawing/2014/main" id="{859CD86A-AC59-A444-AB36-5AD311B52834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7" name="CasellaDiTesto 46">
          <a:extLst>
            <a:ext uri="{FF2B5EF4-FFF2-40B4-BE49-F238E27FC236}">
              <a16:creationId xmlns:a16="http://schemas.microsoft.com/office/drawing/2014/main" id="{9D7A1623-A7AD-BC4E-9DDC-42B3F0A75497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8" name="CasellaDiTesto 47">
          <a:extLst>
            <a:ext uri="{FF2B5EF4-FFF2-40B4-BE49-F238E27FC236}">
              <a16:creationId xmlns:a16="http://schemas.microsoft.com/office/drawing/2014/main" id="{5548E725-FE2B-8B48-9378-8702BE7D5F32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49" name="CasellaDiTesto 48">
          <a:extLst>
            <a:ext uri="{FF2B5EF4-FFF2-40B4-BE49-F238E27FC236}">
              <a16:creationId xmlns:a16="http://schemas.microsoft.com/office/drawing/2014/main" id="{634B7C0D-E878-6F49-8BAC-72BFDC7E52E4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-747</xdr:rowOff>
    </xdr:from>
    <xdr:ext cx="184666" cy="261610"/>
    <xdr:sp macro="" textlink="">
      <xdr:nvSpPr>
        <xdr:cNvPr id="50" name="CasellaDiTesto 49">
          <a:extLst>
            <a:ext uri="{FF2B5EF4-FFF2-40B4-BE49-F238E27FC236}">
              <a16:creationId xmlns:a16="http://schemas.microsoft.com/office/drawing/2014/main" id="{27619721-FCE4-9E41-B75A-01215532B0C4}"/>
            </a:ext>
          </a:extLst>
        </xdr:cNvPr>
        <xdr:cNvSpPr txBox="1"/>
      </xdr:nvSpPr>
      <xdr:spPr>
        <a:xfrm>
          <a:off x="14508630" y="-747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1" name="CasellaDiTesto 50">
          <a:extLst>
            <a:ext uri="{FF2B5EF4-FFF2-40B4-BE49-F238E27FC236}">
              <a16:creationId xmlns:a16="http://schemas.microsoft.com/office/drawing/2014/main" id="{15260E81-5E21-D948-953E-9B8ACA127107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2" name="CasellaDiTesto 51">
          <a:extLst>
            <a:ext uri="{FF2B5EF4-FFF2-40B4-BE49-F238E27FC236}">
              <a16:creationId xmlns:a16="http://schemas.microsoft.com/office/drawing/2014/main" id="{C86F04C9-9660-904E-896D-34FEE93BCCB6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3" name="CasellaDiTesto 52">
          <a:extLst>
            <a:ext uri="{FF2B5EF4-FFF2-40B4-BE49-F238E27FC236}">
              <a16:creationId xmlns:a16="http://schemas.microsoft.com/office/drawing/2014/main" id="{713BA595-5796-9844-8FE7-6AEFED70A44A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4" name="CasellaDiTesto 53">
          <a:extLst>
            <a:ext uri="{FF2B5EF4-FFF2-40B4-BE49-F238E27FC236}">
              <a16:creationId xmlns:a16="http://schemas.microsoft.com/office/drawing/2014/main" id="{40F3C261-3F95-4044-9069-A2FCFBBA2D63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5" name="CasellaDiTesto 54">
          <a:extLst>
            <a:ext uri="{FF2B5EF4-FFF2-40B4-BE49-F238E27FC236}">
              <a16:creationId xmlns:a16="http://schemas.microsoft.com/office/drawing/2014/main" id="{8AFDB472-C906-4F49-82D0-9523D7828F2D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6" name="CasellaDiTesto 55">
          <a:extLst>
            <a:ext uri="{FF2B5EF4-FFF2-40B4-BE49-F238E27FC236}">
              <a16:creationId xmlns:a16="http://schemas.microsoft.com/office/drawing/2014/main" id="{930AC1B4-6F70-044F-9471-0F6E2A652157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7" name="CasellaDiTesto 56">
          <a:extLst>
            <a:ext uri="{FF2B5EF4-FFF2-40B4-BE49-F238E27FC236}">
              <a16:creationId xmlns:a16="http://schemas.microsoft.com/office/drawing/2014/main" id="{F1894EC1-CA5E-6146-BB19-78D38F3AC6F6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8" name="CasellaDiTesto 57">
          <a:extLst>
            <a:ext uri="{FF2B5EF4-FFF2-40B4-BE49-F238E27FC236}">
              <a16:creationId xmlns:a16="http://schemas.microsoft.com/office/drawing/2014/main" id="{0AF26DA5-137C-B341-B200-70A388CCB356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59" name="CasellaDiTesto 58">
          <a:extLst>
            <a:ext uri="{FF2B5EF4-FFF2-40B4-BE49-F238E27FC236}">
              <a16:creationId xmlns:a16="http://schemas.microsoft.com/office/drawing/2014/main" id="{9EFD9DB9-7540-944D-AE1A-E3EC773EA0E9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60" name="CasellaDiTesto 59">
          <a:extLst>
            <a:ext uri="{FF2B5EF4-FFF2-40B4-BE49-F238E27FC236}">
              <a16:creationId xmlns:a16="http://schemas.microsoft.com/office/drawing/2014/main" id="{D5940786-4C88-4942-A36A-E352B3486E21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61" name="CasellaDiTesto 60">
          <a:extLst>
            <a:ext uri="{FF2B5EF4-FFF2-40B4-BE49-F238E27FC236}">
              <a16:creationId xmlns:a16="http://schemas.microsoft.com/office/drawing/2014/main" id="{4B7971F6-2860-DE41-8F72-838795501675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62" name="CasellaDiTesto 61">
          <a:extLst>
            <a:ext uri="{FF2B5EF4-FFF2-40B4-BE49-F238E27FC236}">
              <a16:creationId xmlns:a16="http://schemas.microsoft.com/office/drawing/2014/main" id="{05BBC82D-9810-114C-80A8-B30F3F478946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63" name="CasellaDiTesto 62">
          <a:extLst>
            <a:ext uri="{FF2B5EF4-FFF2-40B4-BE49-F238E27FC236}">
              <a16:creationId xmlns:a16="http://schemas.microsoft.com/office/drawing/2014/main" id="{97166AAA-FFC6-1040-887F-DF577343F2E7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64" name="CasellaDiTesto 63">
          <a:extLst>
            <a:ext uri="{FF2B5EF4-FFF2-40B4-BE49-F238E27FC236}">
              <a16:creationId xmlns:a16="http://schemas.microsoft.com/office/drawing/2014/main" id="{A80E7992-54EA-4448-B4A3-931A8179CF32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65" name="CasellaDiTesto 64">
          <a:extLst>
            <a:ext uri="{FF2B5EF4-FFF2-40B4-BE49-F238E27FC236}">
              <a16:creationId xmlns:a16="http://schemas.microsoft.com/office/drawing/2014/main" id="{F33FF800-9246-B440-85AA-B7A903BEEF31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-2988</xdr:rowOff>
    </xdr:from>
    <xdr:ext cx="184666" cy="261610"/>
    <xdr:sp macro="" textlink="">
      <xdr:nvSpPr>
        <xdr:cNvPr id="66" name="CasellaDiTesto 65">
          <a:extLst>
            <a:ext uri="{FF2B5EF4-FFF2-40B4-BE49-F238E27FC236}">
              <a16:creationId xmlns:a16="http://schemas.microsoft.com/office/drawing/2014/main" id="{530D37A4-2C2F-6B4D-8450-67418CF23F36}"/>
            </a:ext>
          </a:extLst>
        </xdr:cNvPr>
        <xdr:cNvSpPr txBox="1"/>
      </xdr:nvSpPr>
      <xdr:spPr>
        <a:xfrm>
          <a:off x="14508630" y="-2988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67" name="CasellaDiTesto 66">
          <a:extLst>
            <a:ext uri="{FF2B5EF4-FFF2-40B4-BE49-F238E27FC236}">
              <a16:creationId xmlns:a16="http://schemas.microsoft.com/office/drawing/2014/main" id="{2ACA4079-7528-3647-A818-3F60C575543C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68" name="CasellaDiTesto 67">
          <a:extLst>
            <a:ext uri="{FF2B5EF4-FFF2-40B4-BE49-F238E27FC236}">
              <a16:creationId xmlns:a16="http://schemas.microsoft.com/office/drawing/2014/main" id="{81A45BB7-9B4F-1E49-94EB-6A947C1A2822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69" name="CasellaDiTesto 68">
          <a:extLst>
            <a:ext uri="{FF2B5EF4-FFF2-40B4-BE49-F238E27FC236}">
              <a16:creationId xmlns:a16="http://schemas.microsoft.com/office/drawing/2014/main" id="{8DCC9458-F55D-E64B-B6E9-D6A389A4F1AB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0" name="CasellaDiTesto 69">
          <a:extLst>
            <a:ext uri="{FF2B5EF4-FFF2-40B4-BE49-F238E27FC236}">
              <a16:creationId xmlns:a16="http://schemas.microsoft.com/office/drawing/2014/main" id="{54AAB689-63F0-3845-B2DA-7CC3A678CE4E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1" name="CasellaDiTesto 70">
          <a:extLst>
            <a:ext uri="{FF2B5EF4-FFF2-40B4-BE49-F238E27FC236}">
              <a16:creationId xmlns:a16="http://schemas.microsoft.com/office/drawing/2014/main" id="{3D2FBAFB-E1D6-9F45-BCA9-DDF7574B7479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2" name="CasellaDiTesto 71">
          <a:extLst>
            <a:ext uri="{FF2B5EF4-FFF2-40B4-BE49-F238E27FC236}">
              <a16:creationId xmlns:a16="http://schemas.microsoft.com/office/drawing/2014/main" id="{F6E0766F-D5BF-A442-BFDD-5E3265CEB4ED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3" name="CasellaDiTesto 72">
          <a:extLst>
            <a:ext uri="{FF2B5EF4-FFF2-40B4-BE49-F238E27FC236}">
              <a16:creationId xmlns:a16="http://schemas.microsoft.com/office/drawing/2014/main" id="{4AAD6DFE-8957-364A-BB58-C1D959F40253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4" name="CasellaDiTesto 73">
          <a:extLst>
            <a:ext uri="{FF2B5EF4-FFF2-40B4-BE49-F238E27FC236}">
              <a16:creationId xmlns:a16="http://schemas.microsoft.com/office/drawing/2014/main" id="{86AEC305-56A1-BD4B-B1CA-634649C09CA3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5" name="CasellaDiTesto 74">
          <a:extLst>
            <a:ext uri="{FF2B5EF4-FFF2-40B4-BE49-F238E27FC236}">
              <a16:creationId xmlns:a16="http://schemas.microsoft.com/office/drawing/2014/main" id="{5DF5B7A6-4111-0E44-9FDD-F65A8EC6E432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6" name="CasellaDiTesto 75">
          <a:extLst>
            <a:ext uri="{FF2B5EF4-FFF2-40B4-BE49-F238E27FC236}">
              <a16:creationId xmlns:a16="http://schemas.microsoft.com/office/drawing/2014/main" id="{10B5172B-6E9A-AD44-B3CF-5F5A321D1AE1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7" name="CasellaDiTesto 76">
          <a:extLst>
            <a:ext uri="{FF2B5EF4-FFF2-40B4-BE49-F238E27FC236}">
              <a16:creationId xmlns:a16="http://schemas.microsoft.com/office/drawing/2014/main" id="{640C24F4-BFE7-8F42-A175-0D0912CC49CF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8" name="CasellaDiTesto 77">
          <a:extLst>
            <a:ext uri="{FF2B5EF4-FFF2-40B4-BE49-F238E27FC236}">
              <a16:creationId xmlns:a16="http://schemas.microsoft.com/office/drawing/2014/main" id="{DB3D51A4-BA5A-2147-B88B-B8A878145B73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79" name="CasellaDiTesto 78">
          <a:extLst>
            <a:ext uri="{FF2B5EF4-FFF2-40B4-BE49-F238E27FC236}">
              <a16:creationId xmlns:a16="http://schemas.microsoft.com/office/drawing/2014/main" id="{61F32437-BD0D-A04C-AB31-FE8D386431F4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80" name="CasellaDiTesto 79">
          <a:extLst>
            <a:ext uri="{FF2B5EF4-FFF2-40B4-BE49-F238E27FC236}">
              <a16:creationId xmlns:a16="http://schemas.microsoft.com/office/drawing/2014/main" id="{45393D2A-655E-BC42-9953-2CD5318D9176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81" name="CasellaDiTesto 80">
          <a:extLst>
            <a:ext uri="{FF2B5EF4-FFF2-40B4-BE49-F238E27FC236}">
              <a16:creationId xmlns:a16="http://schemas.microsoft.com/office/drawing/2014/main" id="{B4B33EBB-ED0A-C248-B3D5-1F2D876FCE1E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970430</xdr:colOff>
      <xdr:row>0</xdr:row>
      <xdr:rowOff>-5229</xdr:rowOff>
    </xdr:from>
    <xdr:ext cx="184666" cy="261610"/>
    <xdr:sp macro="" textlink="">
      <xdr:nvSpPr>
        <xdr:cNvPr id="82" name="CasellaDiTesto 81">
          <a:extLst>
            <a:ext uri="{FF2B5EF4-FFF2-40B4-BE49-F238E27FC236}">
              <a16:creationId xmlns:a16="http://schemas.microsoft.com/office/drawing/2014/main" id="{2EF76426-98BD-DB4F-A7E9-D06D8F798D13}"/>
            </a:ext>
          </a:extLst>
        </xdr:cNvPr>
        <xdr:cNvSpPr txBox="1"/>
      </xdr:nvSpPr>
      <xdr:spPr>
        <a:xfrm>
          <a:off x="14508630" y="-5229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AEAA-DC3D-344B-B31D-6C884B06E674}">
  <dimension ref="A1:W24"/>
  <sheetViews>
    <sheetView tabSelected="1" zoomScale="84" zoomScaleNormal="58" workbookViewId="0">
      <selection activeCell="D36" sqref="D36"/>
    </sheetView>
  </sheetViews>
  <sheetFormatPr baseColWidth="10" defaultColWidth="11" defaultRowHeight="13" x14ac:dyDescent="0.15"/>
  <cols>
    <col min="2" max="2" width="15.5" customWidth="1"/>
  </cols>
  <sheetData>
    <row r="1" spans="1:23" s="1" customFormat="1" x14ac:dyDescent="0.15">
      <c r="A1" s="1" t="s">
        <v>0</v>
      </c>
      <c r="B1" s="1" t="s">
        <v>1</v>
      </c>
      <c r="C1" s="1" t="s">
        <v>19</v>
      </c>
      <c r="D1" s="1" t="s">
        <v>19</v>
      </c>
      <c r="E1" s="1" t="s">
        <v>2</v>
      </c>
      <c r="F1" s="1" t="s">
        <v>3</v>
      </c>
      <c r="G1" s="1" t="s">
        <v>20</v>
      </c>
      <c r="H1" s="1" t="s">
        <v>20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</row>
    <row r="2" spans="1:23" x14ac:dyDescent="0.15">
      <c r="A2" s="4" t="s">
        <v>27</v>
      </c>
      <c r="B2" t="s">
        <v>21</v>
      </c>
      <c r="C2" s="3">
        <v>30.942859649658203</v>
      </c>
      <c r="D2" s="3">
        <v>30.857278823852539</v>
      </c>
      <c r="E2">
        <f t="shared" ref="E2:E7" si="0">AVERAGE(C2:D2)</f>
        <v>30.900069236755371</v>
      </c>
      <c r="F2">
        <f t="shared" ref="F2:F7" si="1">STDEV(C2:D2)</f>
        <v>6.0514782266729739E-2</v>
      </c>
      <c r="G2" s="3">
        <v>14.606424331665039</v>
      </c>
      <c r="H2" s="3">
        <v>14.550850868225098</v>
      </c>
      <c r="I2" s="3">
        <f>AVERAGE(G2:H2)</f>
        <v>14.578637599945068</v>
      </c>
      <c r="J2">
        <f t="shared" ref="J2:J7" si="2">STDEV(G2:H2)</f>
        <v>3.9296372852405247E-2</v>
      </c>
      <c r="K2">
        <f>E2-I2</f>
        <v>16.321431636810303</v>
      </c>
      <c r="L2" s="2">
        <f>K2-$K$2</f>
        <v>0</v>
      </c>
      <c r="M2">
        <f t="shared" ref="M2:M7" si="3">POWER(2,-L2)</f>
        <v>1</v>
      </c>
      <c r="N2">
        <f t="shared" ref="N2:N7" si="4">POWER(F2,2)</f>
        <v>3.662038872789708E-3</v>
      </c>
      <c r="O2">
        <f t="shared" ref="O2:O7" si="5">POWER(J2,2)</f>
        <v>1.5442049193552521E-3</v>
      </c>
      <c r="P2">
        <f t="shared" ref="P2:P7" si="6">N2+O2</f>
        <v>5.20624379214496E-3</v>
      </c>
      <c r="Q2">
        <f t="shared" ref="Q2:Q7" si="7">POWER(P2,0.5)</f>
        <v>7.2154305430410459E-2</v>
      </c>
      <c r="R2">
        <f t="shared" ref="R2:R7" si="8">L2-Q2</f>
        <v>-7.2154305430410459E-2</v>
      </c>
      <c r="S2">
        <f t="shared" ref="S2:S7" si="9">L2+Q2</f>
        <v>7.2154305430410459E-2</v>
      </c>
      <c r="T2">
        <f t="shared" ref="T2:U7" si="10">POWER(2,-R2)</f>
        <v>1.0512853447432933</v>
      </c>
      <c r="U2">
        <f t="shared" si="10"/>
        <v>0.95121653221959801</v>
      </c>
      <c r="V2">
        <f t="shared" ref="V2:V7" si="11">M2-U2</f>
        <v>4.878346778040199E-2</v>
      </c>
      <c r="W2">
        <f t="shared" ref="W2:W7" si="12">T2-M2</f>
        <v>5.1285344743293271E-2</v>
      </c>
    </row>
    <row r="3" spans="1:23" x14ac:dyDescent="0.15">
      <c r="B3" t="s">
        <v>22</v>
      </c>
      <c r="C3" s="3">
        <v>30.838428497314453</v>
      </c>
      <c r="D3" s="3">
        <v>30.712913513183594</v>
      </c>
      <c r="E3">
        <f t="shared" si="0"/>
        <v>30.775671005249023</v>
      </c>
      <c r="F3">
        <f t="shared" si="1"/>
        <v>8.875249641945257E-2</v>
      </c>
      <c r="G3" s="3">
        <v>14.498885154724121</v>
      </c>
      <c r="H3" s="3">
        <v>14.161115646362305</v>
      </c>
      <c r="I3" s="3">
        <f t="shared" ref="I3:I7" si="13">AVERAGE(G3:H3)</f>
        <v>14.330000400543213</v>
      </c>
      <c r="J3">
        <f t="shared" si="2"/>
        <v>0.23883910984068665</v>
      </c>
      <c r="K3">
        <f t="shared" ref="K3:K7" si="14">E3-I3</f>
        <v>16.445670604705811</v>
      </c>
      <c r="L3" s="2">
        <f>K3-$K$2</f>
        <v>0.12423896789550781</v>
      </c>
      <c r="M3">
        <f t="shared" si="3"/>
        <v>0.91748789709965994</v>
      </c>
      <c r="N3">
        <f t="shared" si="4"/>
        <v>7.8770056206849421E-3</v>
      </c>
      <c r="O3">
        <f t="shared" si="5"/>
        <v>5.7044120389491582E-2</v>
      </c>
      <c r="P3">
        <f t="shared" si="6"/>
        <v>6.4921126010176522E-2</v>
      </c>
      <c r="Q3">
        <f t="shared" si="7"/>
        <v>0.25479624410531748</v>
      </c>
      <c r="R3">
        <f t="shared" si="8"/>
        <v>-0.13055727620980967</v>
      </c>
      <c r="S3">
        <f t="shared" si="9"/>
        <v>0.37903521200082529</v>
      </c>
      <c r="T3">
        <f t="shared" si="10"/>
        <v>1.094716480589577</v>
      </c>
      <c r="U3">
        <f t="shared" si="10"/>
        <v>0.76895164752703815</v>
      </c>
      <c r="V3">
        <f t="shared" si="11"/>
        <v>0.14853624957262179</v>
      </c>
      <c r="W3">
        <f t="shared" si="12"/>
        <v>0.1772285834899171</v>
      </c>
    </row>
    <row r="4" spans="1:23" x14ac:dyDescent="0.15">
      <c r="B4" t="s">
        <v>23</v>
      </c>
      <c r="C4" s="3">
        <v>30.335710525512695</v>
      </c>
      <c r="D4" s="3">
        <v>31.051961898803711</v>
      </c>
      <c r="E4">
        <f t="shared" si="0"/>
        <v>30.693836212158203</v>
      </c>
      <c r="F4">
        <f t="shared" si="1"/>
        <v>0.50646620308825441</v>
      </c>
      <c r="G4" s="3">
        <v>13.954096794128418</v>
      </c>
      <c r="H4" s="3">
        <v>13.947503089904785</v>
      </c>
      <c r="I4" s="3">
        <f t="shared" si="13"/>
        <v>13.950799942016602</v>
      </c>
      <c r="J4">
        <f t="shared" si="2"/>
        <v>4.6624529696691411E-3</v>
      </c>
      <c r="K4">
        <f t="shared" si="14"/>
        <v>16.743036270141602</v>
      </c>
      <c r="L4" s="2">
        <f t="shared" ref="L4:L7" si="15">K4-$K$2</f>
        <v>0.42160463333129883</v>
      </c>
      <c r="M4">
        <f t="shared" si="3"/>
        <v>0.74659376561519053</v>
      </c>
      <c r="N4">
        <f t="shared" si="4"/>
        <v>0.25650801487063296</v>
      </c>
      <c r="O4">
        <f t="shared" si="5"/>
        <v>2.1738467694376592E-5</v>
      </c>
      <c r="P4">
        <f t="shared" si="6"/>
        <v>0.25652975333832734</v>
      </c>
      <c r="Q4">
        <f t="shared" si="7"/>
        <v>0.50648766355986141</v>
      </c>
      <c r="R4">
        <f t="shared" si="8"/>
        <v>-8.4883030228562584E-2</v>
      </c>
      <c r="S4">
        <f t="shared" si="9"/>
        <v>0.92809229689116024</v>
      </c>
      <c r="T4">
        <f t="shared" si="10"/>
        <v>1.0606017471908402</v>
      </c>
      <c r="U4">
        <f t="shared" si="10"/>
        <v>0.52555283105259065</v>
      </c>
      <c r="V4">
        <f t="shared" si="11"/>
        <v>0.22104093456259988</v>
      </c>
      <c r="W4">
        <f t="shared" si="12"/>
        <v>0.31400798157564969</v>
      </c>
    </row>
    <row r="5" spans="1:23" x14ac:dyDescent="0.15">
      <c r="B5" t="s">
        <v>24</v>
      </c>
      <c r="C5" s="3">
        <v>28.986547470092773</v>
      </c>
      <c r="D5" s="3">
        <v>28.931005477905273</v>
      </c>
      <c r="E5">
        <f t="shared" si="0"/>
        <v>28.958776473999023</v>
      </c>
      <c r="F5">
        <f t="shared" si="1"/>
        <v>3.9274119316391493E-2</v>
      </c>
      <c r="G5" s="3">
        <v>14.40838623046875</v>
      </c>
      <c r="H5" s="3">
        <v>14.36563777923584</v>
      </c>
      <c r="I5" s="3">
        <f t="shared" si="13"/>
        <v>14.387012004852295</v>
      </c>
      <c r="J5">
        <f t="shared" si="2"/>
        <v>3.0227719752013198E-2</v>
      </c>
      <c r="K5">
        <f t="shared" si="14"/>
        <v>14.571764469146729</v>
      </c>
      <c r="L5" s="2">
        <f t="shared" si="15"/>
        <v>-1.7496671676635742</v>
      </c>
      <c r="M5">
        <f t="shared" si="3"/>
        <v>3.3628097652669444</v>
      </c>
      <c r="N5">
        <f t="shared" si="4"/>
        <v>1.5424564480781553E-3</v>
      </c>
      <c r="O5">
        <f t="shared" si="5"/>
        <v>9.1371504140624882E-4</v>
      </c>
      <c r="P5">
        <f t="shared" si="6"/>
        <v>2.456171489484404E-3</v>
      </c>
      <c r="Q5">
        <f t="shared" si="7"/>
        <v>4.9559776931342253E-2</v>
      </c>
      <c r="R5">
        <f t="shared" si="8"/>
        <v>-1.7992269445949165</v>
      </c>
      <c r="S5">
        <f t="shared" si="9"/>
        <v>-1.7001073907322319</v>
      </c>
      <c r="T5">
        <f t="shared" si="10"/>
        <v>3.4803368456651884</v>
      </c>
      <c r="U5">
        <f t="shared" si="10"/>
        <v>3.2492514428480148</v>
      </c>
      <c r="V5">
        <f t="shared" si="11"/>
        <v>0.1135583224189296</v>
      </c>
      <c r="W5">
        <f t="shared" si="12"/>
        <v>0.117527080398244</v>
      </c>
    </row>
    <row r="6" spans="1:23" x14ac:dyDescent="0.15">
      <c r="B6" t="s">
        <v>25</v>
      </c>
      <c r="C6" s="3">
        <v>28.974224090576172</v>
      </c>
      <c r="D6" s="3">
        <v>29.120323181152344</v>
      </c>
      <c r="E6">
        <f t="shared" si="0"/>
        <v>29.047273635864258</v>
      </c>
      <c r="F6">
        <f t="shared" si="1"/>
        <v>0.10330765767159876</v>
      </c>
      <c r="G6" s="3">
        <v>14.369474411010742</v>
      </c>
      <c r="H6" s="3">
        <v>14.474339485168457</v>
      </c>
      <c r="I6" s="3">
        <f t="shared" si="13"/>
        <v>14.4219069480896</v>
      </c>
      <c r="J6">
        <f t="shared" si="2"/>
        <v>7.4150805046550347E-2</v>
      </c>
      <c r="K6">
        <f t="shared" si="14"/>
        <v>14.625366687774658</v>
      </c>
      <c r="L6" s="2">
        <f t="shared" si="15"/>
        <v>-1.6960649490356445</v>
      </c>
      <c r="M6">
        <f t="shared" si="3"/>
        <v>3.24015976077771</v>
      </c>
      <c r="N6">
        <f t="shared" si="4"/>
        <v>1.0672472133592239E-2</v>
      </c>
      <c r="O6">
        <f t="shared" si="5"/>
        <v>5.4983418890515168E-3</v>
      </c>
      <c r="P6">
        <f t="shared" si="6"/>
        <v>1.6170814022643754E-2</v>
      </c>
      <c r="Q6">
        <f t="shared" si="7"/>
        <v>0.12716451557979433</v>
      </c>
      <c r="R6">
        <f t="shared" si="8"/>
        <v>-1.8232294646154388</v>
      </c>
      <c r="S6">
        <f t="shared" si="9"/>
        <v>-1.5689004334558503</v>
      </c>
      <c r="T6">
        <f t="shared" si="10"/>
        <v>3.5387245404416032</v>
      </c>
      <c r="U6">
        <f t="shared" si="10"/>
        <v>2.9667851101100191</v>
      </c>
      <c r="V6">
        <f t="shared" si="11"/>
        <v>0.27337465066769084</v>
      </c>
      <c r="W6">
        <f t="shared" si="12"/>
        <v>0.29856477966389328</v>
      </c>
    </row>
    <row r="7" spans="1:23" x14ac:dyDescent="0.15">
      <c r="B7" t="s">
        <v>26</v>
      </c>
      <c r="C7" s="3">
        <v>29.439630508422852</v>
      </c>
      <c r="D7" s="3">
        <v>29.54820442199707</v>
      </c>
      <c r="E7">
        <f t="shared" si="0"/>
        <v>29.493917465209961</v>
      </c>
      <c r="F7">
        <f t="shared" si="1"/>
        <v>7.6773350548292221E-2</v>
      </c>
      <c r="G7" s="3">
        <v>14.454070091247559</v>
      </c>
      <c r="H7" s="3">
        <v>14.515800476074219</v>
      </c>
      <c r="I7" s="3">
        <f t="shared" si="13"/>
        <v>14.484935283660889</v>
      </c>
      <c r="J7">
        <f t="shared" si="2"/>
        <v>4.3649973716186556E-2</v>
      </c>
      <c r="K7">
        <f t="shared" si="14"/>
        <v>15.008982181549072</v>
      </c>
      <c r="L7" s="2">
        <f t="shared" si="15"/>
        <v>-1.3124494552612305</v>
      </c>
      <c r="M7">
        <f t="shared" si="3"/>
        <v>2.4836286088355224</v>
      </c>
      <c r="N7">
        <f t="shared" si="4"/>
        <v>5.8941473544109613E-3</v>
      </c>
      <c r="O7">
        <f t="shared" si="5"/>
        <v>1.9053202054237772E-3</v>
      </c>
      <c r="P7">
        <f t="shared" si="6"/>
        <v>7.7994675598347385E-3</v>
      </c>
      <c r="Q7">
        <f t="shared" si="7"/>
        <v>8.8314594262979759E-2</v>
      </c>
      <c r="R7">
        <f t="shared" si="8"/>
        <v>-1.4007640495242102</v>
      </c>
      <c r="S7">
        <f t="shared" si="9"/>
        <v>-1.2241348609982508</v>
      </c>
      <c r="T7">
        <f t="shared" si="10"/>
        <v>2.6404138112423037</v>
      </c>
      <c r="U7">
        <f t="shared" si="10"/>
        <v>2.336153159161086</v>
      </c>
      <c r="V7">
        <f t="shared" si="11"/>
        <v>0.14747544967443638</v>
      </c>
      <c r="W7">
        <f t="shared" si="12"/>
        <v>0.15678520240678129</v>
      </c>
    </row>
    <row r="8" spans="1:23" x14ac:dyDescent="0.15">
      <c r="C8" s="3"/>
      <c r="D8" s="3"/>
      <c r="G8" s="3"/>
      <c r="H8" s="3"/>
      <c r="L8" s="2"/>
    </row>
    <row r="9" spans="1:23" x14ac:dyDescent="0.15">
      <c r="C9" s="3"/>
      <c r="D9" s="3"/>
      <c r="G9" s="3"/>
      <c r="H9" s="3"/>
      <c r="L9" s="2"/>
    </row>
    <row r="10" spans="1:23" x14ac:dyDescent="0.15">
      <c r="G10" s="3"/>
      <c r="H10" s="3"/>
      <c r="L10" s="2"/>
    </row>
    <row r="11" spans="1:23" x14ac:dyDescent="0.15">
      <c r="C11" s="3"/>
      <c r="D11" s="3"/>
      <c r="G11" s="3"/>
      <c r="H11" s="3"/>
      <c r="L11" s="2"/>
    </row>
    <row r="12" spans="1:23" x14ac:dyDescent="0.15">
      <c r="C12" s="3"/>
      <c r="D12" s="3"/>
      <c r="G12" s="3"/>
      <c r="H12" s="3"/>
      <c r="L12" s="2"/>
    </row>
    <row r="13" spans="1:23" x14ac:dyDescent="0.15">
      <c r="C13" s="3"/>
      <c r="D13" s="3"/>
      <c r="G13" s="3"/>
      <c r="H13" s="3"/>
      <c r="L13" s="2"/>
    </row>
    <row r="14" spans="1:23" x14ac:dyDescent="0.15">
      <c r="C14" s="3"/>
      <c r="D14" s="3"/>
      <c r="G14" s="3"/>
      <c r="H14" s="3"/>
      <c r="L14" s="2"/>
    </row>
    <row r="15" spans="1:23" x14ac:dyDescent="0.15">
      <c r="C15" s="3"/>
      <c r="D15" s="3"/>
      <c r="G15" s="3"/>
      <c r="H15" s="3"/>
      <c r="L15" s="2"/>
    </row>
    <row r="16" spans="1:23" x14ac:dyDescent="0.15">
      <c r="C16" s="3"/>
      <c r="D16" s="3"/>
      <c r="G16" s="3"/>
      <c r="H16" s="3"/>
      <c r="L16" s="2"/>
    </row>
    <row r="17" spans="3:12" x14ac:dyDescent="0.15">
      <c r="C17" s="3"/>
      <c r="D17" s="3"/>
      <c r="G17" s="3"/>
      <c r="H17" s="3"/>
      <c r="L17" s="2"/>
    </row>
    <row r="18" spans="3:12" x14ac:dyDescent="0.15">
      <c r="C18" s="3"/>
      <c r="D18" s="3"/>
      <c r="G18" s="3"/>
      <c r="H18" s="3"/>
      <c r="L18" s="2"/>
    </row>
    <row r="19" spans="3:12" x14ac:dyDescent="0.15">
      <c r="C19" s="3"/>
      <c r="D19" s="3"/>
      <c r="G19" s="3"/>
      <c r="H19" s="3"/>
      <c r="L19" s="2"/>
    </row>
    <row r="20" spans="3:12" x14ac:dyDescent="0.15">
      <c r="C20" s="3"/>
      <c r="D20" s="3"/>
      <c r="G20" s="3"/>
      <c r="H20" s="3"/>
      <c r="L20" s="2"/>
    </row>
    <row r="21" spans="3:12" x14ac:dyDescent="0.15">
      <c r="C21" s="3"/>
      <c r="D21" s="3"/>
      <c r="G21" s="3"/>
      <c r="H21" s="3"/>
      <c r="L21" s="2"/>
    </row>
    <row r="22" spans="3:12" x14ac:dyDescent="0.15">
      <c r="C22" s="3"/>
      <c r="D22" s="3"/>
      <c r="G22" s="3"/>
      <c r="H22" s="3"/>
      <c r="L22" s="2"/>
    </row>
    <row r="23" spans="3:12" x14ac:dyDescent="0.15">
      <c r="C23" s="3"/>
      <c r="D23" s="3"/>
      <c r="G23" s="3"/>
      <c r="H23" s="3"/>
      <c r="L23" s="2"/>
    </row>
    <row r="24" spans="3:12" x14ac:dyDescent="0.15">
      <c r="C24" s="3"/>
      <c r="D24" s="3"/>
      <c r="G24" s="3"/>
      <c r="H24" s="3"/>
      <c r="L24" s="2"/>
    </row>
  </sheetData>
  <pageMargins left="0.75" right="0.75" top="1" bottom="1" header="0.5" footer="0.5"/>
  <pageSetup paperSize="9" orientation="portrait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10199E-FD61-4425-8698-B8357473917C}"/>
</file>

<file path=customXml/itemProps2.xml><?xml version="1.0" encoding="utf-8"?>
<ds:datastoreItem xmlns:ds="http://schemas.openxmlformats.org/officeDocument/2006/customXml" ds:itemID="{081DB1F7-4E89-45FD-A0F4-7336FA22B325}">
  <ds:schemaRefs>
    <ds:schemaRef ds:uri="http://schemas.microsoft.com/office/2006/documentManagement/types"/>
    <ds:schemaRef ds:uri="98411fe5-6d2c-4bce-a816-dc83b39cfa43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0b981972-4f38-43dc-99d5-2b59bbe3116d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074199-DABE-4191-85B2-0B87DB1F86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Ppargc1a WT KO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S</dc:creator>
  <cp:lastModifiedBy>CARTALEMI ALEX ANTONINO</cp:lastModifiedBy>
  <dcterms:created xsi:type="dcterms:W3CDTF">2012-08-06T00:08:29Z</dcterms:created>
  <dcterms:modified xsi:type="dcterms:W3CDTF">2026-05-21T09:43:58Z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